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O16" i="1"/>
  <c r="AO17"/>
  <c r="AO18"/>
  <c r="AO19"/>
  <c r="AO20"/>
  <c r="AO21"/>
  <c r="AO22"/>
  <c r="AO23"/>
  <c r="AO24"/>
  <c r="AO25"/>
  <c r="AO15"/>
  <c r="AN16"/>
  <c r="AN17"/>
  <c r="AN18"/>
  <c r="AN19"/>
  <c r="AN20"/>
  <c r="AN21"/>
  <c r="AN22"/>
  <c r="AN23"/>
  <c r="AN24"/>
  <c r="AN25"/>
  <c r="AN15"/>
  <c r="AM16"/>
  <c r="AM17"/>
  <c r="AM18"/>
  <c r="AM19"/>
  <c r="AM20"/>
  <c r="AM21"/>
  <c r="AM22"/>
  <c r="AM23"/>
  <c r="AM24"/>
  <c r="AM25"/>
  <c r="AM15"/>
  <c r="AJ16"/>
  <c r="AJ17"/>
  <c r="AJ18"/>
  <c r="AJ19"/>
  <c r="AJ20"/>
  <c r="AJ21"/>
  <c r="AJ22"/>
  <c r="AJ23"/>
  <c r="AJ15"/>
  <c r="AF16"/>
  <c r="AF17"/>
  <c r="AF18"/>
  <c r="AF19"/>
  <c r="AF20"/>
  <c r="AF21"/>
  <c r="AF22"/>
  <c r="AF23"/>
  <c r="AF24"/>
  <c r="AF25"/>
  <c r="AF15"/>
  <c r="AD16"/>
  <c r="AD17"/>
  <c r="AD18"/>
  <c r="AD19"/>
  <c r="AD20"/>
  <c r="AD21"/>
  <c r="AD22"/>
  <c r="AD23"/>
  <c r="AD24"/>
  <c r="AD25"/>
  <c r="AD15"/>
  <c r="AA16"/>
  <c r="AB16"/>
  <c r="AA17"/>
  <c r="AB17"/>
  <c r="AA18"/>
  <c r="AB18"/>
  <c r="AA19"/>
  <c r="AB19"/>
  <c r="AA20"/>
  <c r="AB20"/>
  <c r="AA21"/>
  <c r="AB21"/>
  <c r="AA22"/>
  <c r="AB22"/>
  <c r="AA23"/>
  <c r="AB23"/>
  <c r="AA24"/>
  <c r="AB24"/>
  <c r="AA25"/>
  <c r="AB25"/>
  <c r="AB15"/>
  <c r="AA15"/>
  <c r="W16"/>
  <c r="W17"/>
  <c r="W18"/>
  <c r="W19"/>
  <c r="W20"/>
  <c r="W21"/>
  <c r="W22"/>
  <c r="W15"/>
  <c r="S16"/>
  <c r="S17"/>
  <c r="S18"/>
  <c r="S15"/>
  <c r="M16"/>
  <c r="M17"/>
  <c r="M18"/>
  <c r="M19"/>
  <c r="M20"/>
  <c r="M21"/>
  <c r="M22"/>
  <c r="M23"/>
  <c r="M24"/>
  <c r="M25"/>
  <c r="M15"/>
  <c r="L16"/>
  <c r="L17"/>
  <c r="L18"/>
  <c r="L19"/>
  <c r="L20"/>
  <c r="L21"/>
  <c r="L22"/>
  <c r="L23"/>
  <c r="L24"/>
  <c r="L25"/>
  <c r="L15"/>
  <c r="K16"/>
  <c r="K17"/>
  <c r="K18"/>
  <c r="K19"/>
  <c r="K20"/>
  <c r="K21"/>
  <c r="K22"/>
  <c r="K23"/>
  <c r="K24"/>
  <c r="K25"/>
  <c r="K15"/>
  <c r="D16"/>
  <c r="D17"/>
  <c r="D18"/>
  <c r="D19"/>
  <c r="D15"/>
  <c r="B16"/>
  <c r="C16"/>
  <c r="E16"/>
  <c r="F16"/>
  <c r="G16"/>
  <c r="H16"/>
  <c r="I16"/>
  <c r="J16"/>
  <c r="N16"/>
  <c r="O16"/>
  <c r="P16"/>
  <c r="Q16"/>
  <c r="R16"/>
  <c r="V16"/>
  <c r="Z16"/>
  <c r="AE16"/>
  <c r="AG16"/>
  <c r="AH16"/>
  <c r="AI16"/>
  <c r="AK16"/>
  <c r="AL16"/>
  <c r="B17"/>
  <c r="C17"/>
  <c r="E17"/>
  <c r="F17"/>
  <c r="G17"/>
  <c r="H17"/>
  <c r="I17"/>
  <c r="J17"/>
  <c r="N17"/>
  <c r="O17"/>
  <c r="P17"/>
  <c r="Q17"/>
  <c r="R17"/>
  <c r="V17"/>
  <c r="Z17"/>
  <c r="AE17"/>
  <c r="AG17"/>
  <c r="AH17"/>
  <c r="AI17"/>
  <c r="AK17"/>
  <c r="AL17"/>
  <c r="B18"/>
  <c r="C18"/>
  <c r="E18"/>
  <c r="F18"/>
  <c r="G18"/>
  <c r="H18"/>
  <c r="I18"/>
  <c r="J18"/>
  <c r="N18"/>
  <c r="O18"/>
  <c r="P18"/>
  <c r="Q18"/>
  <c r="R18"/>
  <c r="V18"/>
  <c r="Z18"/>
  <c r="AE18"/>
  <c r="AG18"/>
  <c r="AH18"/>
  <c r="AI18"/>
  <c r="AK18"/>
  <c r="AL18"/>
  <c r="B19"/>
  <c r="C19"/>
  <c r="E19"/>
  <c r="F19"/>
  <c r="G19"/>
  <c r="I19"/>
  <c r="J19"/>
  <c r="N19"/>
  <c r="O19"/>
  <c r="P19"/>
  <c r="Q19"/>
  <c r="R19"/>
  <c r="V19"/>
  <c r="Z19"/>
  <c r="AE19"/>
  <c r="AG19"/>
  <c r="AH19"/>
  <c r="AI19"/>
  <c r="AK19"/>
  <c r="AL19"/>
  <c r="B20"/>
  <c r="C20"/>
  <c r="E20"/>
  <c r="F20"/>
  <c r="G20"/>
  <c r="I20"/>
  <c r="J20"/>
  <c r="N20"/>
  <c r="O20"/>
  <c r="P20"/>
  <c r="Q20"/>
  <c r="R20"/>
  <c r="V20"/>
  <c r="Z20"/>
  <c r="AE20"/>
  <c r="AG20"/>
  <c r="AH20"/>
  <c r="AI20"/>
  <c r="AK20"/>
  <c r="AL20"/>
  <c r="B21"/>
  <c r="C21"/>
  <c r="E21"/>
  <c r="F21"/>
  <c r="G21"/>
  <c r="I21"/>
  <c r="J21"/>
  <c r="N21"/>
  <c r="O21"/>
  <c r="P21"/>
  <c r="Q21"/>
  <c r="R21"/>
  <c r="V21"/>
  <c r="Z21"/>
  <c r="AE21"/>
  <c r="AG21"/>
  <c r="AH21"/>
  <c r="AI21"/>
  <c r="AK21"/>
  <c r="AL21"/>
  <c r="B22"/>
  <c r="C22"/>
  <c r="E22"/>
  <c r="F22"/>
  <c r="G22"/>
  <c r="I22"/>
  <c r="J22"/>
  <c r="N22"/>
  <c r="O22"/>
  <c r="P22"/>
  <c r="Q22"/>
  <c r="R22"/>
  <c r="V22"/>
  <c r="Z22"/>
  <c r="AE22"/>
  <c r="AG22"/>
  <c r="AH22"/>
  <c r="AI22"/>
  <c r="AK22"/>
  <c r="AL22"/>
  <c r="B23"/>
  <c r="C23"/>
  <c r="E23"/>
  <c r="F23"/>
  <c r="G23"/>
  <c r="I23"/>
  <c r="J23"/>
  <c r="N23"/>
  <c r="O23"/>
  <c r="P23"/>
  <c r="Q23"/>
  <c r="R23"/>
  <c r="V23"/>
  <c r="W23"/>
  <c r="Z23"/>
  <c r="AE23"/>
  <c r="AG23"/>
  <c r="AH23"/>
  <c r="AI23"/>
  <c r="AK23"/>
  <c r="AL23"/>
  <c r="B24"/>
  <c r="C24"/>
  <c r="E24"/>
  <c r="F24"/>
  <c r="G24"/>
  <c r="I24"/>
  <c r="J24"/>
  <c r="N24"/>
  <c r="O24"/>
  <c r="P24"/>
  <c r="Q24"/>
  <c r="R24"/>
  <c r="V24"/>
  <c r="W24"/>
  <c r="Z24"/>
  <c r="AE24"/>
  <c r="AG24"/>
  <c r="AH24"/>
  <c r="AI24"/>
  <c r="AJ24"/>
  <c r="AK24"/>
  <c r="AL24"/>
  <c r="B25"/>
  <c r="C25"/>
  <c r="E25"/>
  <c r="F25"/>
  <c r="G25"/>
  <c r="I25"/>
  <c r="J25"/>
  <c r="N25"/>
  <c r="O25"/>
  <c r="P25"/>
  <c r="Q25"/>
  <c r="R25"/>
  <c r="V25"/>
  <c r="W25"/>
  <c r="Z25"/>
  <c r="AE25"/>
  <c r="AG25"/>
  <c r="AH25"/>
  <c r="AI25"/>
  <c r="AJ25"/>
  <c r="AK25"/>
  <c r="AL25"/>
  <c r="C15"/>
  <c r="E15"/>
  <c r="F15"/>
  <c r="G15"/>
  <c r="H15"/>
  <c r="I15"/>
  <c r="J15"/>
  <c r="N15"/>
  <c r="O15"/>
  <c r="P15"/>
  <c r="Q15"/>
  <c r="R15"/>
  <c r="V15"/>
  <c r="Z15"/>
  <c r="AE15"/>
  <c r="AG15"/>
  <c r="AH15"/>
  <c r="AI15"/>
  <c r="AK15"/>
  <c r="AL15"/>
  <c r="B15"/>
</calcChain>
</file>

<file path=xl/sharedStrings.xml><?xml version="1.0" encoding="utf-8"?>
<sst xmlns="http://schemas.openxmlformats.org/spreadsheetml/2006/main" count="42" uniqueCount="21">
  <si>
    <t>Days</t>
    <phoneticPr fontId="1" type="noConversion"/>
  </si>
  <si>
    <t xml:space="preserve">A5001 PBS </t>
    <phoneticPr fontId="1" type="noConversion"/>
  </si>
  <si>
    <t>A5001 M.a</t>
    <phoneticPr fontId="1" type="noConversion"/>
  </si>
  <si>
    <t xml:space="preserve">MyD88 PBS </t>
  </si>
  <si>
    <t>MyD88 M.a</t>
  </si>
  <si>
    <t xml:space="preserve">CG4250-delta MyD88 PBS </t>
  </si>
  <si>
    <t>CG4250-delta MyD88 M.a</t>
  </si>
  <si>
    <t xml:space="preserve">CG18107-delta MyD88 PBS </t>
  </si>
  <si>
    <t>CG18107-delta MyD88 M.a</t>
  </si>
  <si>
    <t>CG16836(IM28)-delta MyD88 M.a</t>
  </si>
  <si>
    <t xml:space="preserve">CG16844(IM3)-delta MyD88 PBS </t>
  </si>
  <si>
    <t>CG16844(IM3)-delta MyD88 M.a</t>
  </si>
  <si>
    <t>CG15067-delta MyD88 M.a</t>
  </si>
  <si>
    <t>CG18108(IM1)-delta MyD88 M.a</t>
  </si>
  <si>
    <t xml:space="preserve">Def-delta MyD88 PBS </t>
  </si>
  <si>
    <t>Def-delta MyD88 M.a</t>
  </si>
  <si>
    <t xml:space="preserve">Drs-delta MyD88 PBS </t>
  </si>
  <si>
    <t>Drs-delta MyD88 M.a</t>
  </si>
  <si>
    <t xml:space="preserve">CG16836(IM28)-delta MyD88 PBS </t>
    <phoneticPr fontId="1" type="noConversion"/>
  </si>
  <si>
    <t xml:space="preserve">CG15067-delta MyD88 PBS </t>
    <phoneticPr fontId="1" type="noConversion"/>
  </si>
  <si>
    <t xml:space="preserve">CG18108(IM1)-delta MyD88 PBS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</si>
</sst>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25"/>
  <sheetViews>
    <sheetView tabSelected="1" topLeftCell="A7" workbookViewId="0">
      <selection activeCell="G30" sqref="G30"/>
    </sheetView>
  </sheetViews>
  <sheetFormatPr defaultRowHeight="13.5"/>
  <sheetData>
    <row r="1" spans="1:41">
      <c r="A1" t="s">
        <v>0</v>
      </c>
      <c r="B1" t="s">
        <v>1</v>
      </c>
      <c r="C1" t="s">
        <v>2</v>
      </c>
      <c r="F1" t="s">
        <v>3</v>
      </c>
      <c r="G1" t="s">
        <v>4</v>
      </c>
      <c r="J1" t="s">
        <v>5</v>
      </c>
      <c r="K1" t="s">
        <v>6</v>
      </c>
      <c r="N1" t="s">
        <v>7</v>
      </c>
      <c r="O1" t="s">
        <v>8</v>
      </c>
      <c r="R1" t="s">
        <v>18</v>
      </c>
      <c r="S1" t="s">
        <v>9</v>
      </c>
      <c r="V1" t="s">
        <v>10</v>
      </c>
      <c r="W1" t="s">
        <v>11</v>
      </c>
      <c r="Z1" t="s">
        <v>19</v>
      </c>
      <c r="AA1" t="s">
        <v>12</v>
      </c>
      <c r="AD1" t="s">
        <v>20</v>
      </c>
      <c r="AE1" t="s">
        <v>13</v>
      </c>
      <c r="AH1" t="s">
        <v>14</v>
      </c>
      <c r="AI1" t="s">
        <v>15</v>
      </c>
      <c r="AL1" t="s">
        <v>16</v>
      </c>
      <c r="AM1" t="s">
        <v>17</v>
      </c>
    </row>
    <row r="2" spans="1:41">
      <c r="A2">
        <v>0</v>
      </c>
      <c r="B2">
        <v>20</v>
      </c>
      <c r="C2">
        <v>20</v>
      </c>
      <c r="D2">
        <v>19</v>
      </c>
      <c r="E2">
        <v>20</v>
      </c>
      <c r="F2">
        <v>20</v>
      </c>
      <c r="G2">
        <v>20</v>
      </c>
      <c r="H2">
        <v>20</v>
      </c>
      <c r="I2">
        <v>20</v>
      </c>
      <c r="J2">
        <v>20</v>
      </c>
      <c r="K2">
        <v>18</v>
      </c>
      <c r="L2">
        <v>21</v>
      </c>
      <c r="M2">
        <v>19</v>
      </c>
      <c r="N2">
        <v>20</v>
      </c>
      <c r="O2">
        <v>20</v>
      </c>
      <c r="P2">
        <v>20</v>
      </c>
      <c r="Q2">
        <v>20</v>
      </c>
      <c r="R2">
        <v>20</v>
      </c>
      <c r="S2">
        <v>25</v>
      </c>
      <c r="V2">
        <v>20</v>
      </c>
      <c r="W2">
        <v>25</v>
      </c>
      <c r="Z2">
        <v>20</v>
      </c>
      <c r="AA2">
        <v>25</v>
      </c>
      <c r="AB2">
        <v>25</v>
      </c>
      <c r="AD2">
        <v>16</v>
      </c>
      <c r="AE2">
        <v>20</v>
      </c>
      <c r="AF2">
        <v>18</v>
      </c>
      <c r="AG2">
        <v>20</v>
      </c>
      <c r="AH2">
        <v>20</v>
      </c>
      <c r="AI2">
        <v>20</v>
      </c>
      <c r="AJ2">
        <v>19</v>
      </c>
      <c r="AK2">
        <v>20</v>
      </c>
      <c r="AL2">
        <v>20</v>
      </c>
      <c r="AM2">
        <v>18</v>
      </c>
      <c r="AN2">
        <v>21</v>
      </c>
      <c r="AO2">
        <v>19</v>
      </c>
    </row>
    <row r="3" spans="1:41">
      <c r="A3">
        <v>1</v>
      </c>
      <c r="B3">
        <v>20</v>
      </c>
      <c r="C3">
        <v>19</v>
      </c>
      <c r="D3">
        <v>19</v>
      </c>
      <c r="E3">
        <v>20</v>
      </c>
      <c r="F3">
        <v>20</v>
      </c>
      <c r="G3">
        <v>19</v>
      </c>
      <c r="H3">
        <v>20</v>
      </c>
      <c r="I3">
        <v>20</v>
      </c>
      <c r="J3">
        <v>20</v>
      </c>
      <c r="K3">
        <v>18</v>
      </c>
      <c r="L3">
        <v>19</v>
      </c>
      <c r="M3">
        <v>18</v>
      </c>
      <c r="N3">
        <v>20</v>
      </c>
      <c r="O3">
        <v>20</v>
      </c>
      <c r="P3">
        <v>20</v>
      </c>
      <c r="Q3">
        <v>20</v>
      </c>
      <c r="R3">
        <v>20</v>
      </c>
      <c r="S3">
        <v>24</v>
      </c>
      <c r="V3">
        <v>20</v>
      </c>
      <c r="W3">
        <v>24</v>
      </c>
      <c r="Z3">
        <v>20</v>
      </c>
      <c r="AA3">
        <v>24</v>
      </c>
      <c r="AB3">
        <v>25</v>
      </c>
      <c r="AD3">
        <v>15</v>
      </c>
      <c r="AE3">
        <v>19</v>
      </c>
      <c r="AF3">
        <v>18</v>
      </c>
      <c r="AG3">
        <v>20</v>
      </c>
      <c r="AH3">
        <v>19</v>
      </c>
      <c r="AI3">
        <v>20</v>
      </c>
      <c r="AJ3">
        <v>18</v>
      </c>
      <c r="AK3">
        <v>20</v>
      </c>
      <c r="AL3">
        <v>20</v>
      </c>
      <c r="AM3">
        <v>18</v>
      </c>
      <c r="AN3">
        <v>19</v>
      </c>
      <c r="AO3">
        <v>18</v>
      </c>
    </row>
    <row r="4" spans="1:41">
      <c r="A4">
        <v>2</v>
      </c>
      <c r="B4">
        <v>20</v>
      </c>
      <c r="C4">
        <v>19</v>
      </c>
      <c r="D4">
        <v>18</v>
      </c>
      <c r="E4">
        <v>20</v>
      </c>
      <c r="F4">
        <v>20</v>
      </c>
      <c r="G4">
        <v>17</v>
      </c>
      <c r="H4">
        <v>10</v>
      </c>
      <c r="I4">
        <v>19</v>
      </c>
      <c r="J4">
        <v>18</v>
      </c>
      <c r="K4">
        <v>16</v>
      </c>
      <c r="L4">
        <v>13</v>
      </c>
      <c r="M4">
        <v>17</v>
      </c>
      <c r="N4">
        <v>20</v>
      </c>
      <c r="O4">
        <v>20</v>
      </c>
      <c r="P4">
        <v>20</v>
      </c>
      <c r="Q4">
        <v>17</v>
      </c>
      <c r="R4">
        <v>20</v>
      </c>
      <c r="S4">
        <v>9</v>
      </c>
      <c r="V4">
        <v>20</v>
      </c>
      <c r="W4">
        <v>12</v>
      </c>
      <c r="Z4">
        <v>20</v>
      </c>
      <c r="AA4">
        <v>22</v>
      </c>
      <c r="AB4">
        <v>19</v>
      </c>
      <c r="AD4">
        <v>12</v>
      </c>
      <c r="AE4">
        <v>17</v>
      </c>
      <c r="AF4">
        <v>16</v>
      </c>
      <c r="AG4">
        <v>15</v>
      </c>
      <c r="AH4">
        <v>19</v>
      </c>
      <c r="AI4">
        <v>17</v>
      </c>
      <c r="AJ4">
        <v>5</v>
      </c>
      <c r="AK4">
        <v>19</v>
      </c>
      <c r="AL4">
        <v>19</v>
      </c>
      <c r="AM4">
        <v>16</v>
      </c>
      <c r="AN4">
        <v>13</v>
      </c>
      <c r="AO4">
        <v>17</v>
      </c>
    </row>
    <row r="5" spans="1:41">
      <c r="A5">
        <v>3</v>
      </c>
      <c r="B5">
        <v>19</v>
      </c>
      <c r="C5">
        <v>19</v>
      </c>
      <c r="D5">
        <v>2</v>
      </c>
      <c r="E5">
        <v>20</v>
      </c>
      <c r="F5">
        <v>20</v>
      </c>
      <c r="G5">
        <v>17</v>
      </c>
      <c r="H5">
        <v>0</v>
      </c>
      <c r="I5">
        <v>10</v>
      </c>
      <c r="J5">
        <v>17</v>
      </c>
      <c r="K5">
        <v>15</v>
      </c>
      <c r="L5">
        <v>2</v>
      </c>
      <c r="M5">
        <v>8</v>
      </c>
      <c r="N5">
        <v>19</v>
      </c>
      <c r="O5">
        <v>11</v>
      </c>
      <c r="P5">
        <v>8</v>
      </c>
      <c r="Q5">
        <v>2</v>
      </c>
      <c r="R5">
        <v>20</v>
      </c>
      <c r="S5">
        <v>0</v>
      </c>
      <c r="V5">
        <v>20</v>
      </c>
      <c r="W5">
        <v>0</v>
      </c>
      <c r="Z5">
        <v>19</v>
      </c>
      <c r="AA5">
        <v>12</v>
      </c>
      <c r="AB5">
        <v>13</v>
      </c>
      <c r="AD5">
        <v>10</v>
      </c>
      <c r="AE5">
        <v>7</v>
      </c>
      <c r="AF5">
        <v>5</v>
      </c>
      <c r="AG5">
        <v>2</v>
      </c>
      <c r="AH5">
        <v>19</v>
      </c>
      <c r="AI5">
        <v>2</v>
      </c>
      <c r="AJ5">
        <v>0</v>
      </c>
      <c r="AK5">
        <v>15</v>
      </c>
      <c r="AL5">
        <v>18</v>
      </c>
      <c r="AM5">
        <v>15</v>
      </c>
      <c r="AN5">
        <v>2</v>
      </c>
      <c r="AO5">
        <v>8</v>
      </c>
    </row>
    <row r="6" spans="1:41">
      <c r="A6">
        <v>4</v>
      </c>
      <c r="B6">
        <v>17</v>
      </c>
      <c r="C6">
        <v>19</v>
      </c>
      <c r="D6">
        <v>0</v>
      </c>
      <c r="E6">
        <v>18</v>
      </c>
      <c r="F6">
        <v>19</v>
      </c>
      <c r="G6">
        <v>17</v>
      </c>
      <c r="I6">
        <v>8</v>
      </c>
      <c r="J6">
        <v>17</v>
      </c>
      <c r="K6">
        <v>13</v>
      </c>
      <c r="L6">
        <v>2</v>
      </c>
      <c r="M6">
        <v>6</v>
      </c>
      <c r="N6">
        <v>19</v>
      </c>
      <c r="O6">
        <v>10</v>
      </c>
      <c r="P6">
        <v>5</v>
      </c>
      <c r="Q6">
        <v>0</v>
      </c>
      <c r="R6">
        <v>20</v>
      </c>
      <c r="V6">
        <v>20</v>
      </c>
      <c r="Z6">
        <v>17</v>
      </c>
      <c r="AA6">
        <v>10</v>
      </c>
      <c r="AB6">
        <v>11</v>
      </c>
      <c r="AD6">
        <v>10</v>
      </c>
      <c r="AE6">
        <v>6</v>
      </c>
      <c r="AF6">
        <v>4</v>
      </c>
      <c r="AG6">
        <v>0</v>
      </c>
      <c r="AH6">
        <v>19</v>
      </c>
      <c r="AI6">
        <v>0</v>
      </c>
      <c r="AK6">
        <v>14</v>
      </c>
      <c r="AL6">
        <v>18</v>
      </c>
      <c r="AM6">
        <v>13</v>
      </c>
      <c r="AN6">
        <v>2</v>
      </c>
      <c r="AO6">
        <v>6</v>
      </c>
    </row>
    <row r="7" spans="1:41">
      <c r="A7">
        <v>5</v>
      </c>
      <c r="B7">
        <v>17</v>
      </c>
      <c r="C7">
        <v>18</v>
      </c>
      <c r="E7">
        <v>14</v>
      </c>
      <c r="F7">
        <v>19</v>
      </c>
      <c r="G7">
        <v>17</v>
      </c>
      <c r="I7">
        <v>8</v>
      </c>
      <c r="J7">
        <v>17</v>
      </c>
      <c r="K7">
        <v>13</v>
      </c>
      <c r="L7">
        <v>2</v>
      </c>
      <c r="M7">
        <v>6</v>
      </c>
      <c r="N7">
        <v>19</v>
      </c>
      <c r="O7">
        <v>9</v>
      </c>
      <c r="P7">
        <v>5</v>
      </c>
      <c r="R7">
        <v>20</v>
      </c>
      <c r="V7">
        <v>20</v>
      </c>
      <c r="Z7">
        <v>17</v>
      </c>
      <c r="AA7">
        <v>9</v>
      </c>
      <c r="AB7">
        <v>11</v>
      </c>
      <c r="AD7">
        <v>9</v>
      </c>
      <c r="AE7">
        <v>5</v>
      </c>
      <c r="AF7">
        <v>3</v>
      </c>
      <c r="AH7">
        <v>18</v>
      </c>
      <c r="AK7">
        <v>14</v>
      </c>
      <c r="AL7">
        <v>18</v>
      </c>
      <c r="AM7">
        <v>13</v>
      </c>
      <c r="AN7">
        <v>2</v>
      </c>
      <c r="AO7">
        <v>6</v>
      </c>
    </row>
    <row r="8" spans="1:41">
      <c r="A8">
        <v>6</v>
      </c>
      <c r="B8">
        <v>15</v>
      </c>
      <c r="C8">
        <v>18</v>
      </c>
      <c r="E8">
        <v>14</v>
      </c>
      <c r="F8">
        <v>19</v>
      </c>
      <c r="G8">
        <v>17</v>
      </c>
      <c r="I8">
        <v>8</v>
      </c>
      <c r="J8">
        <v>17</v>
      </c>
      <c r="K8">
        <v>13</v>
      </c>
      <c r="L8">
        <v>2</v>
      </c>
      <c r="M8">
        <v>4</v>
      </c>
      <c r="N8">
        <v>17</v>
      </c>
      <c r="O8">
        <v>8</v>
      </c>
      <c r="P8">
        <v>5</v>
      </c>
      <c r="R8">
        <v>20</v>
      </c>
      <c r="V8">
        <v>20</v>
      </c>
      <c r="Z8">
        <v>17</v>
      </c>
      <c r="AA8">
        <v>9</v>
      </c>
      <c r="AB8">
        <v>11</v>
      </c>
      <c r="AD8">
        <v>9</v>
      </c>
      <c r="AE8">
        <v>5</v>
      </c>
      <c r="AF8">
        <v>3</v>
      </c>
      <c r="AH8">
        <v>18</v>
      </c>
      <c r="AK8">
        <v>14</v>
      </c>
      <c r="AL8">
        <v>18</v>
      </c>
      <c r="AM8">
        <v>13</v>
      </c>
      <c r="AN8">
        <v>2</v>
      </c>
      <c r="AO8">
        <v>4</v>
      </c>
    </row>
    <row r="9" spans="1:41">
      <c r="A9">
        <v>7</v>
      </c>
      <c r="B9">
        <v>14</v>
      </c>
      <c r="C9">
        <v>18</v>
      </c>
      <c r="E9">
        <v>13</v>
      </c>
      <c r="F9">
        <v>18</v>
      </c>
      <c r="G9">
        <v>17</v>
      </c>
      <c r="I9">
        <v>8</v>
      </c>
      <c r="J9">
        <v>17</v>
      </c>
      <c r="K9">
        <v>11</v>
      </c>
      <c r="L9">
        <v>2</v>
      </c>
      <c r="M9">
        <v>3</v>
      </c>
      <c r="N9">
        <v>16</v>
      </c>
      <c r="O9">
        <v>8</v>
      </c>
      <c r="P9">
        <v>5</v>
      </c>
      <c r="R9">
        <v>20</v>
      </c>
      <c r="V9">
        <v>20</v>
      </c>
      <c r="Z9">
        <v>17</v>
      </c>
      <c r="AA9">
        <v>9</v>
      </c>
      <c r="AB9">
        <v>11</v>
      </c>
      <c r="AD9">
        <v>9</v>
      </c>
      <c r="AE9">
        <v>5</v>
      </c>
      <c r="AF9">
        <v>3</v>
      </c>
      <c r="AH9">
        <v>18</v>
      </c>
      <c r="AK9">
        <v>14</v>
      </c>
      <c r="AL9">
        <v>18</v>
      </c>
      <c r="AM9">
        <v>11</v>
      </c>
      <c r="AN9">
        <v>2</v>
      </c>
      <c r="AO9">
        <v>3</v>
      </c>
    </row>
    <row r="10" spans="1:41">
      <c r="A10">
        <v>8</v>
      </c>
      <c r="B10">
        <v>14</v>
      </c>
      <c r="C10">
        <v>18</v>
      </c>
      <c r="E10">
        <v>13</v>
      </c>
      <c r="F10">
        <v>18</v>
      </c>
      <c r="G10">
        <v>17</v>
      </c>
      <c r="I10">
        <v>8</v>
      </c>
      <c r="J10">
        <v>16</v>
      </c>
      <c r="K10">
        <v>11</v>
      </c>
      <c r="L10">
        <v>2</v>
      </c>
      <c r="M10">
        <v>3</v>
      </c>
      <c r="N10">
        <v>16</v>
      </c>
      <c r="O10">
        <v>7</v>
      </c>
      <c r="P10">
        <v>5</v>
      </c>
      <c r="R10">
        <v>20</v>
      </c>
      <c r="V10">
        <v>20</v>
      </c>
      <c r="Z10">
        <v>17</v>
      </c>
      <c r="AA10">
        <v>9</v>
      </c>
      <c r="AB10">
        <v>11</v>
      </c>
      <c r="AD10">
        <v>9</v>
      </c>
      <c r="AE10">
        <v>5</v>
      </c>
      <c r="AF10">
        <v>3</v>
      </c>
      <c r="AH10">
        <v>18</v>
      </c>
      <c r="AK10">
        <v>14</v>
      </c>
      <c r="AL10">
        <v>18</v>
      </c>
      <c r="AM10">
        <v>11</v>
      </c>
      <c r="AN10">
        <v>2</v>
      </c>
      <c r="AO10">
        <v>3</v>
      </c>
    </row>
    <row r="11" spans="1:41">
      <c r="A11">
        <v>9</v>
      </c>
      <c r="B11">
        <v>14</v>
      </c>
      <c r="C11">
        <v>18</v>
      </c>
      <c r="E11">
        <v>13</v>
      </c>
      <c r="F11">
        <v>17</v>
      </c>
      <c r="G11">
        <v>17</v>
      </c>
      <c r="I11">
        <v>8</v>
      </c>
      <c r="J11">
        <v>15</v>
      </c>
      <c r="K11">
        <v>11</v>
      </c>
      <c r="L11">
        <v>2</v>
      </c>
      <c r="M11">
        <v>3</v>
      </c>
      <c r="N11">
        <v>16</v>
      </c>
      <c r="O11">
        <v>6</v>
      </c>
      <c r="P11">
        <v>5</v>
      </c>
      <c r="R11">
        <v>20</v>
      </c>
      <c r="V11">
        <v>20</v>
      </c>
      <c r="Z11">
        <v>16</v>
      </c>
      <c r="AA11">
        <v>9</v>
      </c>
      <c r="AB11">
        <v>11</v>
      </c>
      <c r="AD11">
        <v>8</v>
      </c>
      <c r="AE11">
        <v>5</v>
      </c>
      <c r="AF11">
        <v>3</v>
      </c>
      <c r="AH11">
        <v>18</v>
      </c>
      <c r="AK11">
        <v>13</v>
      </c>
      <c r="AL11">
        <v>18</v>
      </c>
      <c r="AM11">
        <v>11</v>
      </c>
      <c r="AN11">
        <v>2</v>
      </c>
      <c r="AO11">
        <v>3</v>
      </c>
    </row>
    <row r="12" spans="1:41" s="1" customFormat="1">
      <c r="A12" s="1">
        <v>10</v>
      </c>
      <c r="B12" s="1">
        <v>14</v>
      </c>
      <c r="C12" s="1">
        <v>18</v>
      </c>
      <c r="E12" s="1">
        <v>13</v>
      </c>
      <c r="F12" s="1">
        <v>17</v>
      </c>
      <c r="G12" s="1">
        <v>16</v>
      </c>
      <c r="I12" s="1">
        <v>8</v>
      </c>
      <c r="J12" s="1">
        <v>15</v>
      </c>
      <c r="K12" s="1">
        <v>11</v>
      </c>
      <c r="L12" s="1">
        <v>2</v>
      </c>
      <c r="M12" s="1">
        <v>3</v>
      </c>
      <c r="N12" s="1">
        <v>15</v>
      </c>
      <c r="O12" s="1">
        <v>6</v>
      </c>
      <c r="P12" s="1">
        <v>5</v>
      </c>
      <c r="R12" s="1">
        <v>20</v>
      </c>
      <c r="V12" s="1">
        <v>20</v>
      </c>
      <c r="Z12">
        <v>16</v>
      </c>
      <c r="AA12">
        <v>9</v>
      </c>
      <c r="AB12">
        <v>11</v>
      </c>
      <c r="AD12">
        <v>8</v>
      </c>
      <c r="AE12">
        <v>5</v>
      </c>
      <c r="AF12">
        <v>3</v>
      </c>
      <c r="AH12">
        <v>18</v>
      </c>
      <c r="AK12">
        <v>13</v>
      </c>
      <c r="AL12">
        <v>18</v>
      </c>
      <c r="AM12">
        <v>11</v>
      </c>
      <c r="AN12">
        <v>2</v>
      </c>
      <c r="AO12">
        <v>3</v>
      </c>
    </row>
    <row r="14" spans="1:41">
      <c r="A14" t="s">
        <v>0</v>
      </c>
      <c r="B14" t="s">
        <v>1</v>
      </c>
      <c r="C14" t="s">
        <v>2</v>
      </c>
      <c r="F14" t="s">
        <v>3</v>
      </c>
      <c r="G14" t="s">
        <v>4</v>
      </c>
      <c r="J14" t="s">
        <v>5</v>
      </c>
      <c r="K14" t="s">
        <v>6</v>
      </c>
      <c r="N14" t="s">
        <v>7</v>
      </c>
      <c r="O14" t="s">
        <v>8</v>
      </c>
      <c r="R14" t="s">
        <v>18</v>
      </c>
      <c r="S14" t="s">
        <v>9</v>
      </c>
      <c r="V14" t="s">
        <v>10</v>
      </c>
      <c r="W14" t="s">
        <v>11</v>
      </c>
      <c r="Z14" t="s">
        <v>19</v>
      </c>
      <c r="AA14" t="s">
        <v>12</v>
      </c>
      <c r="AD14" t="s">
        <v>20</v>
      </c>
      <c r="AE14" t="s">
        <v>13</v>
      </c>
      <c r="AH14" t="s">
        <v>14</v>
      </c>
      <c r="AI14" t="s">
        <v>15</v>
      </c>
      <c r="AL14" t="s">
        <v>16</v>
      </c>
      <c r="AM14" t="s">
        <v>17</v>
      </c>
    </row>
    <row r="15" spans="1:41">
      <c r="A15">
        <v>0</v>
      </c>
      <c r="B15">
        <f>B2/20*100</f>
        <v>100</v>
      </c>
      <c r="C15">
        <f t="shared" ref="C15:AL15" si="0">C2/20*100</f>
        <v>100</v>
      </c>
      <c r="D15">
        <f>D2/19*100</f>
        <v>100</v>
      </c>
      <c r="E15">
        <f t="shared" si="0"/>
        <v>100</v>
      </c>
      <c r="F15">
        <f t="shared" si="0"/>
        <v>100</v>
      </c>
      <c r="G15">
        <f t="shared" si="0"/>
        <v>100</v>
      </c>
      <c r="H15">
        <f t="shared" si="0"/>
        <v>100</v>
      </c>
      <c r="I15">
        <f t="shared" si="0"/>
        <v>100</v>
      </c>
      <c r="J15">
        <f t="shared" si="0"/>
        <v>100</v>
      </c>
      <c r="K15">
        <f>K2/18*100</f>
        <v>100</v>
      </c>
      <c r="L15">
        <f>L2/21*100</f>
        <v>100</v>
      </c>
      <c r="M15">
        <f>M2/19*100</f>
        <v>100</v>
      </c>
      <c r="N15">
        <f t="shared" si="0"/>
        <v>100</v>
      </c>
      <c r="O15">
        <f t="shared" si="0"/>
        <v>100</v>
      </c>
      <c r="P15">
        <f t="shared" si="0"/>
        <v>100</v>
      </c>
      <c r="Q15">
        <f t="shared" si="0"/>
        <v>100</v>
      </c>
      <c r="R15">
        <f t="shared" si="0"/>
        <v>100</v>
      </c>
      <c r="S15">
        <f>S2/25*100</f>
        <v>100</v>
      </c>
      <c r="V15">
        <f t="shared" si="0"/>
        <v>100</v>
      </c>
      <c r="W15">
        <f>W2/25*100</f>
        <v>100</v>
      </c>
      <c r="Z15">
        <f t="shared" si="0"/>
        <v>100</v>
      </c>
      <c r="AA15">
        <f>AA2/25*100</f>
        <v>100</v>
      </c>
      <c r="AB15">
        <f>AB2/25*100</f>
        <v>100</v>
      </c>
      <c r="AD15">
        <f>AD2/16*100</f>
        <v>100</v>
      </c>
      <c r="AE15">
        <f t="shared" si="0"/>
        <v>100</v>
      </c>
      <c r="AF15">
        <f>AF2/18*100</f>
        <v>100</v>
      </c>
      <c r="AG15">
        <f t="shared" si="0"/>
        <v>100</v>
      </c>
      <c r="AH15">
        <f t="shared" si="0"/>
        <v>100</v>
      </c>
      <c r="AI15">
        <f t="shared" si="0"/>
        <v>100</v>
      </c>
      <c r="AJ15">
        <f>AJ2/19*100</f>
        <v>100</v>
      </c>
      <c r="AK15">
        <f t="shared" si="0"/>
        <v>100</v>
      </c>
      <c r="AL15">
        <f t="shared" si="0"/>
        <v>100</v>
      </c>
      <c r="AM15">
        <f>AM2/18*100</f>
        <v>100</v>
      </c>
      <c r="AN15">
        <f>AN2/21*100</f>
        <v>100</v>
      </c>
      <c r="AO15">
        <f>AO2/19*100</f>
        <v>100</v>
      </c>
    </row>
    <row r="16" spans="1:41">
      <c r="A16">
        <v>1</v>
      </c>
      <c r="B16">
        <f t="shared" ref="B16:AL16" si="1">B3/20*100</f>
        <v>100</v>
      </c>
      <c r="C16">
        <f t="shared" si="1"/>
        <v>95</v>
      </c>
      <c r="D16">
        <f t="shared" ref="D16:D20" si="2">D3/19*100</f>
        <v>100</v>
      </c>
      <c r="E16">
        <f t="shared" si="1"/>
        <v>100</v>
      </c>
      <c r="F16">
        <f t="shared" si="1"/>
        <v>100</v>
      </c>
      <c r="G16">
        <f t="shared" si="1"/>
        <v>95</v>
      </c>
      <c r="H16">
        <f t="shared" si="1"/>
        <v>100</v>
      </c>
      <c r="I16">
        <f t="shared" si="1"/>
        <v>100</v>
      </c>
      <c r="J16">
        <f t="shared" si="1"/>
        <v>100</v>
      </c>
      <c r="K16">
        <f t="shared" ref="K16:K25" si="3">K3/18*100</f>
        <v>100</v>
      </c>
      <c r="L16">
        <f t="shared" ref="L16:L25" si="4">L3/21*100</f>
        <v>90.476190476190482</v>
      </c>
      <c r="M16">
        <f t="shared" ref="M16:M25" si="5">M3/19*100</f>
        <v>94.73684210526315</v>
      </c>
      <c r="N16">
        <f t="shared" si="1"/>
        <v>100</v>
      </c>
      <c r="O16">
        <f t="shared" si="1"/>
        <v>100</v>
      </c>
      <c r="P16">
        <f t="shared" si="1"/>
        <v>100</v>
      </c>
      <c r="Q16">
        <f t="shared" si="1"/>
        <v>100</v>
      </c>
      <c r="R16">
        <f t="shared" si="1"/>
        <v>100</v>
      </c>
      <c r="S16">
        <f t="shared" ref="S16:S19" si="6">S3/25*100</f>
        <v>96</v>
      </c>
      <c r="V16">
        <f t="shared" si="1"/>
        <v>100</v>
      </c>
      <c r="W16">
        <f t="shared" ref="W16:W22" si="7">W3/25*100</f>
        <v>96</v>
      </c>
      <c r="Z16">
        <f t="shared" si="1"/>
        <v>100</v>
      </c>
      <c r="AA16">
        <f t="shared" ref="AA16:AB16" si="8">AA3/25*100</f>
        <v>96</v>
      </c>
      <c r="AB16">
        <f t="shared" si="8"/>
        <v>100</v>
      </c>
      <c r="AD16">
        <f t="shared" ref="AD16:AD25" si="9">AD3/16*100</f>
        <v>93.75</v>
      </c>
      <c r="AE16">
        <f t="shared" si="1"/>
        <v>95</v>
      </c>
      <c r="AF16">
        <f t="shared" ref="AF16:AF25" si="10">AF3/18*100</f>
        <v>100</v>
      </c>
      <c r="AG16">
        <f t="shared" si="1"/>
        <v>100</v>
      </c>
      <c r="AH16">
        <f t="shared" si="1"/>
        <v>95</v>
      </c>
      <c r="AI16">
        <f t="shared" si="1"/>
        <v>100</v>
      </c>
      <c r="AJ16">
        <f t="shared" ref="AJ16:AJ23" si="11">AJ3/19*100</f>
        <v>94.73684210526315</v>
      </c>
      <c r="AK16">
        <f t="shared" si="1"/>
        <v>100</v>
      </c>
      <c r="AL16">
        <f t="shared" si="1"/>
        <v>100</v>
      </c>
      <c r="AM16">
        <f t="shared" ref="AM16:AM25" si="12">AM3/18*100</f>
        <v>100</v>
      </c>
      <c r="AN16">
        <f t="shared" ref="AN16:AN25" si="13">AN3/21*100</f>
        <v>90.476190476190482</v>
      </c>
      <c r="AO16">
        <f t="shared" ref="AO16:AO25" si="14">AO3/19*100</f>
        <v>94.73684210526315</v>
      </c>
    </row>
    <row r="17" spans="1:41">
      <c r="A17">
        <v>2</v>
      </c>
      <c r="B17">
        <f t="shared" ref="B17:AL17" si="15">B4/20*100</f>
        <v>100</v>
      </c>
      <c r="C17">
        <f t="shared" si="15"/>
        <v>95</v>
      </c>
      <c r="D17">
        <f t="shared" si="2"/>
        <v>94.73684210526315</v>
      </c>
      <c r="E17">
        <f t="shared" si="15"/>
        <v>100</v>
      </c>
      <c r="F17">
        <f t="shared" si="15"/>
        <v>100</v>
      </c>
      <c r="G17">
        <f t="shared" si="15"/>
        <v>85</v>
      </c>
      <c r="H17">
        <f t="shared" si="15"/>
        <v>50</v>
      </c>
      <c r="I17">
        <f t="shared" si="15"/>
        <v>95</v>
      </c>
      <c r="J17">
        <f t="shared" si="15"/>
        <v>90</v>
      </c>
      <c r="K17">
        <f t="shared" si="3"/>
        <v>88.888888888888886</v>
      </c>
      <c r="L17">
        <f t="shared" si="4"/>
        <v>61.904761904761905</v>
      </c>
      <c r="M17">
        <f t="shared" si="5"/>
        <v>89.473684210526315</v>
      </c>
      <c r="N17">
        <f t="shared" si="15"/>
        <v>100</v>
      </c>
      <c r="O17">
        <f t="shared" si="15"/>
        <v>100</v>
      </c>
      <c r="P17">
        <f t="shared" si="15"/>
        <v>100</v>
      </c>
      <c r="Q17">
        <f t="shared" si="15"/>
        <v>85</v>
      </c>
      <c r="R17">
        <f t="shared" si="15"/>
        <v>100</v>
      </c>
      <c r="S17">
        <f t="shared" si="6"/>
        <v>36</v>
      </c>
      <c r="V17">
        <f t="shared" si="15"/>
        <v>100</v>
      </c>
      <c r="W17">
        <f t="shared" si="7"/>
        <v>48</v>
      </c>
      <c r="Z17">
        <f t="shared" si="15"/>
        <v>100</v>
      </c>
      <c r="AA17">
        <f t="shared" ref="AA17:AB17" si="16">AA4/25*100</f>
        <v>88</v>
      </c>
      <c r="AB17">
        <f t="shared" si="16"/>
        <v>76</v>
      </c>
      <c r="AD17">
        <f t="shared" si="9"/>
        <v>75</v>
      </c>
      <c r="AE17">
        <f t="shared" si="15"/>
        <v>85</v>
      </c>
      <c r="AF17">
        <f t="shared" si="10"/>
        <v>88.888888888888886</v>
      </c>
      <c r="AG17">
        <f t="shared" si="15"/>
        <v>75</v>
      </c>
      <c r="AH17">
        <f t="shared" si="15"/>
        <v>95</v>
      </c>
      <c r="AI17">
        <f t="shared" si="15"/>
        <v>85</v>
      </c>
      <c r="AJ17">
        <f t="shared" si="11"/>
        <v>26.315789473684209</v>
      </c>
      <c r="AK17">
        <f t="shared" si="15"/>
        <v>95</v>
      </c>
      <c r="AL17">
        <f t="shared" si="15"/>
        <v>95</v>
      </c>
      <c r="AM17">
        <f t="shared" si="12"/>
        <v>88.888888888888886</v>
      </c>
      <c r="AN17">
        <f t="shared" si="13"/>
        <v>61.904761904761905</v>
      </c>
      <c r="AO17">
        <f t="shared" si="14"/>
        <v>89.473684210526315</v>
      </c>
    </row>
    <row r="18" spans="1:41">
      <c r="A18">
        <v>3</v>
      </c>
      <c r="B18">
        <f t="shared" ref="B18:AL18" si="17">B5/20*100</f>
        <v>95</v>
      </c>
      <c r="C18">
        <f t="shared" si="17"/>
        <v>95</v>
      </c>
      <c r="D18">
        <f t="shared" si="2"/>
        <v>10.526315789473683</v>
      </c>
      <c r="E18">
        <f t="shared" si="17"/>
        <v>100</v>
      </c>
      <c r="F18">
        <f t="shared" si="17"/>
        <v>100</v>
      </c>
      <c r="G18">
        <f t="shared" si="17"/>
        <v>85</v>
      </c>
      <c r="H18">
        <f t="shared" si="17"/>
        <v>0</v>
      </c>
      <c r="I18">
        <f t="shared" si="17"/>
        <v>50</v>
      </c>
      <c r="J18">
        <f t="shared" si="17"/>
        <v>85</v>
      </c>
      <c r="K18">
        <f t="shared" si="3"/>
        <v>83.333333333333343</v>
      </c>
      <c r="L18">
        <f t="shared" si="4"/>
        <v>9.5238095238095237</v>
      </c>
      <c r="M18">
        <f t="shared" si="5"/>
        <v>42.105263157894733</v>
      </c>
      <c r="N18">
        <f t="shared" si="17"/>
        <v>95</v>
      </c>
      <c r="O18">
        <f t="shared" si="17"/>
        <v>55.000000000000007</v>
      </c>
      <c r="P18">
        <f t="shared" si="17"/>
        <v>40</v>
      </c>
      <c r="Q18">
        <f t="shared" si="17"/>
        <v>10</v>
      </c>
      <c r="R18">
        <f t="shared" si="17"/>
        <v>100</v>
      </c>
      <c r="S18">
        <f t="shared" si="6"/>
        <v>0</v>
      </c>
      <c r="V18">
        <f t="shared" si="17"/>
        <v>100</v>
      </c>
      <c r="W18">
        <f t="shared" si="7"/>
        <v>0</v>
      </c>
      <c r="Z18">
        <f t="shared" si="17"/>
        <v>95</v>
      </c>
      <c r="AA18">
        <f t="shared" ref="AA18:AB18" si="18">AA5/25*100</f>
        <v>48</v>
      </c>
      <c r="AB18">
        <f t="shared" si="18"/>
        <v>52</v>
      </c>
      <c r="AD18">
        <f t="shared" si="9"/>
        <v>62.5</v>
      </c>
      <c r="AE18">
        <f t="shared" si="17"/>
        <v>35</v>
      </c>
      <c r="AF18">
        <f t="shared" si="10"/>
        <v>27.777777777777779</v>
      </c>
      <c r="AG18">
        <f t="shared" si="17"/>
        <v>10</v>
      </c>
      <c r="AH18">
        <f t="shared" si="17"/>
        <v>95</v>
      </c>
      <c r="AI18">
        <f t="shared" si="17"/>
        <v>10</v>
      </c>
      <c r="AJ18">
        <f t="shared" si="11"/>
        <v>0</v>
      </c>
      <c r="AK18">
        <f t="shared" si="17"/>
        <v>75</v>
      </c>
      <c r="AL18">
        <f t="shared" si="17"/>
        <v>90</v>
      </c>
      <c r="AM18">
        <f t="shared" si="12"/>
        <v>83.333333333333343</v>
      </c>
      <c r="AN18">
        <f t="shared" si="13"/>
        <v>9.5238095238095237</v>
      </c>
      <c r="AO18">
        <f t="shared" si="14"/>
        <v>42.105263157894733</v>
      </c>
    </row>
    <row r="19" spans="1:41">
      <c r="A19">
        <v>4</v>
      </c>
      <c r="B19">
        <f t="shared" ref="B19:AL19" si="19">B6/20*100</f>
        <v>85</v>
      </c>
      <c r="C19">
        <f t="shared" si="19"/>
        <v>95</v>
      </c>
      <c r="D19">
        <f t="shared" si="2"/>
        <v>0</v>
      </c>
      <c r="E19">
        <f t="shared" si="19"/>
        <v>90</v>
      </c>
      <c r="F19">
        <f t="shared" si="19"/>
        <v>95</v>
      </c>
      <c r="G19">
        <f t="shared" si="19"/>
        <v>85</v>
      </c>
      <c r="I19">
        <f t="shared" si="19"/>
        <v>40</v>
      </c>
      <c r="J19">
        <f t="shared" si="19"/>
        <v>85</v>
      </c>
      <c r="K19">
        <f t="shared" si="3"/>
        <v>72.222222222222214</v>
      </c>
      <c r="L19">
        <f t="shared" si="4"/>
        <v>9.5238095238095237</v>
      </c>
      <c r="M19">
        <f t="shared" si="5"/>
        <v>31.578947368421051</v>
      </c>
      <c r="N19">
        <f t="shared" si="19"/>
        <v>95</v>
      </c>
      <c r="O19">
        <f t="shared" si="19"/>
        <v>50</v>
      </c>
      <c r="P19">
        <f t="shared" si="19"/>
        <v>25</v>
      </c>
      <c r="Q19">
        <f t="shared" si="19"/>
        <v>0</v>
      </c>
      <c r="R19">
        <f t="shared" si="19"/>
        <v>100</v>
      </c>
      <c r="V19">
        <f t="shared" si="19"/>
        <v>100</v>
      </c>
      <c r="W19">
        <f t="shared" si="7"/>
        <v>0</v>
      </c>
      <c r="Z19">
        <f t="shared" si="19"/>
        <v>85</v>
      </c>
      <c r="AA19">
        <f t="shared" ref="AA19:AB19" si="20">AA6/25*100</f>
        <v>40</v>
      </c>
      <c r="AB19">
        <f t="shared" si="20"/>
        <v>44</v>
      </c>
      <c r="AD19">
        <f t="shared" si="9"/>
        <v>62.5</v>
      </c>
      <c r="AE19">
        <f t="shared" si="19"/>
        <v>30</v>
      </c>
      <c r="AF19">
        <f t="shared" si="10"/>
        <v>22.222222222222221</v>
      </c>
      <c r="AG19">
        <f t="shared" si="19"/>
        <v>0</v>
      </c>
      <c r="AH19">
        <f t="shared" si="19"/>
        <v>95</v>
      </c>
      <c r="AI19">
        <f t="shared" si="19"/>
        <v>0</v>
      </c>
      <c r="AJ19">
        <f t="shared" si="11"/>
        <v>0</v>
      </c>
      <c r="AK19">
        <f t="shared" si="19"/>
        <v>70</v>
      </c>
      <c r="AL19">
        <f t="shared" si="19"/>
        <v>90</v>
      </c>
      <c r="AM19">
        <f t="shared" si="12"/>
        <v>72.222222222222214</v>
      </c>
      <c r="AN19">
        <f t="shared" si="13"/>
        <v>9.5238095238095237</v>
      </c>
      <c r="AO19">
        <f t="shared" si="14"/>
        <v>31.578947368421051</v>
      </c>
    </row>
    <row r="20" spans="1:41">
      <c r="A20">
        <v>5</v>
      </c>
      <c r="B20">
        <f t="shared" ref="B20:AL20" si="21">B7/20*100</f>
        <v>85</v>
      </c>
      <c r="C20">
        <f t="shared" si="21"/>
        <v>90</v>
      </c>
      <c r="E20">
        <f t="shared" si="21"/>
        <v>70</v>
      </c>
      <c r="F20">
        <f t="shared" si="21"/>
        <v>95</v>
      </c>
      <c r="G20">
        <f t="shared" si="21"/>
        <v>85</v>
      </c>
      <c r="I20">
        <f t="shared" si="21"/>
        <v>40</v>
      </c>
      <c r="J20">
        <f t="shared" si="21"/>
        <v>85</v>
      </c>
      <c r="K20">
        <f t="shared" si="3"/>
        <v>72.222222222222214</v>
      </c>
      <c r="L20">
        <f t="shared" si="4"/>
        <v>9.5238095238095237</v>
      </c>
      <c r="M20">
        <f t="shared" si="5"/>
        <v>31.578947368421051</v>
      </c>
      <c r="N20">
        <f t="shared" si="21"/>
        <v>95</v>
      </c>
      <c r="O20">
        <f t="shared" si="21"/>
        <v>45</v>
      </c>
      <c r="P20">
        <f t="shared" si="21"/>
        <v>25</v>
      </c>
      <c r="Q20">
        <f t="shared" si="21"/>
        <v>0</v>
      </c>
      <c r="R20">
        <f t="shared" si="21"/>
        <v>100</v>
      </c>
      <c r="V20">
        <f t="shared" si="21"/>
        <v>100</v>
      </c>
      <c r="W20">
        <f t="shared" si="7"/>
        <v>0</v>
      </c>
      <c r="Z20">
        <f t="shared" si="21"/>
        <v>85</v>
      </c>
      <c r="AA20">
        <f t="shared" ref="AA20:AB20" si="22">AA7/25*100</f>
        <v>36</v>
      </c>
      <c r="AB20">
        <f t="shared" si="22"/>
        <v>44</v>
      </c>
      <c r="AD20">
        <f t="shared" si="9"/>
        <v>56.25</v>
      </c>
      <c r="AE20">
        <f t="shared" si="21"/>
        <v>25</v>
      </c>
      <c r="AF20">
        <f t="shared" si="10"/>
        <v>16.666666666666664</v>
      </c>
      <c r="AG20">
        <f t="shared" si="21"/>
        <v>0</v>
      </c>
      <c r="AH20">
        <f t="shared" si="21"/>
        <v>90</v>
      </c>
      <c r="AI20">
        <f t="shared" si="21"/>
        <v>0</v>
      </c>
      <c r="AJ20">
        <f t="shared" si="11"/>
        <v>0</v>
      </c>
      <c r="AK20">
        <f t="shared" si="21"/>
        <v>70</v>
      </c>
      <c r="AL20">
        <f t="shared" si="21"/>
        <v>90</v>
      </c>
      <c r="AM20">
        <f t="shared" si="12"/>
        <v>72.222222222222214</v>
      </c>
      <c r="AN20">
        <f t="shared" si="13"/>
        <v>9.5238095238095237</v>
      </c>
      <c r="AO20">
        <f t="shared" si="14"/>
        <v>31.578947368421051</v>
      </c>
    </row>
    <row r="21" spans="1:41">
      <c r="A21">
        <v>6</v>
      </c>
      <c r="B21">
        <f t="shared" ref="B21:AL21" si="23">B8/20*100</f>
        <v>75</v>
      </c>
      <c r="C21">
        <f t="shared" si="23"/>
        <v>90</v>
      </c>
      <c r="E21">
        <f t="shared" si="23"/>
        <v>70</v>
      </c>
      <c r="F21">
        <f t="shared" si="23"/>
        <v>95</v>
      </c>
      <c r="G21">
        <f t="shared" si="23"/>
        <v>85</v>
      </c>
      <c r="I21">
        <f t="shared" si="23"/>
        <v>40</v>
      </c>
      <c r="J21">
        <f t="shared" si="23"/>
        <v>85</v>
      </c>
      <c r="K21">
        <f t="shared" si="3"/>
        <v>72.222222222222214</v>
      </c>
      <c r="L21">
        <f t="shared" si="4"/>
        <v>9.5238095238095237</v>
      </c>
      <c r="M21">
        <f t="shared" si="5"/>
        <v>21.052631578947366</v>
      </c>
      <c r="N21">
        <f t="shared" si="23"/>
        <v>85</v>
      </c>
      <c r="O21">
        <f t="shared" si="23"/>
        <v>40</v>
      </c>
      <c r="P21">
        <f t="shared" si="23"/>
        <v>25</v>
      </c>
      <c r="Q21">
        <f t="shared" si="23"/>
        <v>0</v>
      </c>
      <c r="R21">
        <f t="shared" si="23"/>
        <v>100</v>
      </c>
      <c r="V21">
        <f t="shared" si="23"/>
        <v>100</v>
      </c>
      <c r="W21">
        <f t="shared" si="7"/>
        <v>0</v>
      </c>
      <c r="Z21">
        <f t="shared" si="23"/>
        <v>85</v>
      </c>
      <c r="AA21">
        <f t="shared" ref="AA21:AB21" si="24">AA8/25*100</f>
        <v>36</v>
      </c>
      <c r="AB21">
        <f t="shared" si="24"/>
        <v>44</v>
      </c>
      <c r="AD21">
        <f t="shared" si="9"/>
        <v>56.25</v>
      </c>
      <c r="AE21">
        <f t="shared" si="23"/>
        <v>25</v>
      </c>
      <c r="AF21">
        <f t="shared" si="10"/>
        <v>16.666666666666664</v>
      </c>
      <c r="AG21">
        <f t="shared" si="23"/>
        <v>0</v>
      </c>
      <c r="AH21">
        <f t="shared" si="23"/>
        <v>90</v>
      </c>
      <c r="AI21">
        <f t="shared" si="23"/>
        <v>0</v>
      </c>
      <c r="AJ21">
        <f t="shared" si="11"/>
        <v>0</v>
      </c>
      <c r="AK21">
        <f t="shared" si="23"/>
        <v>70</v>
      </c>
      <c r="AL21">
        <f t="shared" si="23"/>
        <v>90</v>
      </c>
      <c r="AM21">
        <f t="shared" si="12"/>
        <v>72.222222222222214</v>
      </c>
      <c r="AN21">
        <f t="shared" si="13"/>
        <v>9.5238095238095237</v>
      </c>
      <c r="AO21">
        <f t="shared" si="14"/>
        <v>21.052631578947366</v>
      </c>
    </row>
    <row r="22" spans="1:41">
      <c r="A22">
        <v>7</v>
      </c>
      <c r="B22">
        <f t="shared" ref="B22:AL22" si="25">B9/20*100</f>
        <v>70</v>
      </c>
      <c r="C22">
        <f t="shared" si="25"/>
        <v>90</v>
      </c>
      <c r="E22">
        <f t="shared" si="25"/>
        <v>65</v>
      </c>
      <c r="F22">
        <f t="shared" si="25"/>
        <v>90</v>
      </c>
      <c r="G22">
        <f t="shared" si="25"/>
        <v>85</v>
      </c>
      <c r="I22">
        <f t="shared" si="25"/>
        <v>40</v>
      </c>
      <c r="J22">
        <f t="shared" si="25"/>
        <v>85</v>
      </c>
      <c r="K22">
        <f t="shared" si="3"/>
        <v>61.111111111111114</v>
      </c>
      <c r="L22">
        <f t="shared" si="4"/>
        <v>9.5238095238095237</v>
      </c>
      <c r="M22">
        <f t="shared" si="5"/>
        <v>15.789473684210526</v>
      </c>
      <c r="N22">
        <f t="shared" si="25"/>
        <v>80</v>
      </c>
      <c r="O22">
        <f t="shared" si="25"/>
        <v>40</v>
      </c>
      <c r="P22">
        <f t="shared" si="25"/>
        <v>25</v>
      </c>
      <c r="Q22">
        <f t="shared" si="25"/>
        <v>0</v>
      </c>
      <c r="R22">
        <f t="shared" si="25"/>
        <v>100</v>
      </c>
      <c r="V22">
        <f t="shared" si="25"/>
        <v>100</v>
      </c>
      <c r="W22">
        <f t="shared" si="7"/>
        <v>0</v>
      </c>
      <c r="Z22">
        <f t="shared" si="25"/>
        <v>85</v>
      </c>
      <c r="AA22">
        <f t="shared" ref="AA22:AB22" si="26">AA9/25*100</f>
        <v>36</v>
      </c>
      <c r="AB22">
        <f t="shared" si="26"/>
        <v>44</v>
      </c>
      <c r="AD22">
        <f t="shared" si="9"/>
        <v>56.25</v>
      </c>
      <c r="AE22">
        <f t="shared" si="25"/>
        <v>25</v>
      </c>
      <c r="AF22">
        <f t="shared" si="10"/>
        <v>16.666666666666664</v>
      </c>
      <c r="AG22">
        <f t="shared" si="25"/>
        <v>0</v>
      </c>
      <c r="AH22">
        <f t="shared" si="25"/>
        <v>90</v>
      </c>
      <c r="AI22">
        <f t="shared" si="25"/>
        <v>0</v>
      </c>
      <c r="AJ22">
        <f t="shared" si="11"/>
        <v>0</v>
      </c>
      <c r="AK22">
        <f t="shared" si="25"/>
        <v>70</v>
      </c>
      <c r="AL22">
        <f t="shared" si="25"/>
        <v>90</v>
      </c>
      <c r="AM22">
        <f t="shared" si="12"/>
        <v>61.111111111111114</v>
      </c>
      <c r="AN22">
        <f t="shared" si="13"/>
        <v>9.5238095238095237</v>
      </c>
      <c r="AO22">
        <f t="shared" si="14"/>
        <v>15.789473684210526</v>
      </c>
    </row>
    <row r="23" spans="1:41">
      <c r="A23">
        <v>8</v>
      </c>
      <c r="B23">
        <f t="shared" ref="B23:AL23" si="27">B10/20*100</f>
        <v>70</v>
      </c>
      <c r="C23">
        <f t="shared" si="27"/>
        <v>90</v>
      </c>
      <c r="E23">
        <f t="shared" si="27"/>
        <v>65</v>
      </c>
      <c r="F23">
        <f t="shared" si="27"/>
        <v>90</v>
      </c>
      <c r="G23">
        <f t="shared" si="27"/>
        <v>85</v>
      </c>
      <c r="I23">
        <f t="shared" si="27"/>
        <v>40</v>
      </c>
      <c r="J23">
        <f t="shared" si="27"/>
        <v>80</v>
      </c>
      <c r="K23">
        <f t="shared" si="3"/>
        <v>61.111111111111114</v>
      </c>
      <c r="L23">
        <f t="shared" si="4"/>
        <v>9.5238095238095237</v>
      </c>
      <c r="M23">
        <f t="shared" si="5"/>
        <v>15.789473684210526</v>
      </c>
      <c r="N23">
        <f t="shared" si="27"/>
        <v>80</v>
      </c>
      <c r="O23">
        <f t="shared" si="27"/>
        <v>35</v>
      </c>
      <c r="P23">
        <f t="shared" si="27"/>
        <v>25</v>
      </c>
      <c r="Q23">
        <f t="shared" si="27"/>
        <v>0</v>
      </c>
      <c r="R23">
        <f t="shared" si="27"/>
        <v>100</v>
      </c>
      <c r="V23">
        <f t="shared" si="27"/>
        <v>100</v>
      </c>
      <c r="W23">
        <f t="shared" si="27"/>
        <v>0</v>
      </c>
      <c r="Z23">
        <f t="shared" si="27"/>
        <v>85</v>
      </c>
      <c r="AA23">
        <f t="shared" ref="AA23:AB23" si="28">AA10/25*100</f>
        <v>36</v>
      </c>
      <c r="AB23">
        <f t="shared" si="28"/>
        <v>44</v>
      </c>
      <c r="AD23">
        <f t="shared" si="9"/>
        <v>56.25</v>
      </c>
      <c r="AE23">
        <f t="shared" si="27"/>
        <v>25</v>
      </c>
      <c r="AF23">
        <f t="shared" si="10"/>
        <v>16.666666666666664</v>
      </c>
      <c r="AG23">
        <f t="shared" si="27"/>
        <v>0</v>
      </c>
      <c r="AH23">
        <f t="shared" si="27"/>
        <v>90</v>
      </c>
      <c r="AI23">
        <f t="shared" si="27"/>
        <v>0</v>
      </c>
      <c r="AJ23">
        <f t="shared" si="11"/>
        <v>0</v>
      </c>
      <c r="AK23">
        <f t="shared" si="27"/>
        <v>70</v>
      </c>
      <c r="AL23">
        <f t="shared" si="27"/>
        <v>90</v>
      </c>
      <c r="AM23">
        <f t="shared" si="12"/>
        <v>61.111111111111114</v>
      </c>
      <c r="AN23">
        <f t="shared" si="13"/>
        <v>9.5238095238095237</v>
      </c>
      <c r="AO23">
        <f t="shared" si="14"/>
        <v>15.789473684210526</v>
      </c>
    </row>
    <row r="24" spans="1:41">
      <c r="A24">
        <v>9</v>
      </c>
      <c r="B24">
        <f t="shared" ref="B24:AL24" si="29">B11/20*100</f>
        <v>70</v>
      </c>
      <c r="C24">
        <f t="shared" si="29"/>
        <v>90</v>
      </c>
      <c r="E24">
        <f t="shared" si="29"/>
        <v>65</v>
      </c>
      <c r="F24">
        <f t="shared" si="29"/>
        <v>85</v>
      </c>
      <c r="G24">
        <f t="shared" si="29"/>
        <v>85</v>
      </c>
      <c r="I24">
        <f t="shared" si="29"/>
        <v>40</v>
      </c>
      <c r="J24">
        <f t="shared" si="29"/>
        <v>75</v>
      </c>
      <c r="K24">
        <f t="shared" si="3"/>
        <v>61.111111111111114</v>
      </c>
      <c r="L24">
        <f t="shared" si="4"/>
        <v>9.5238095238095237</v>
      </c>
      <c r="M24">
        <f t="shared" si="5"/>
        <v>15.789473684210526</v>
      </c>
      <c r="N24">
        <f t="shared" si="29"/>
        <v>80</v>
      </c>
      <c r="O24">
        <f t="shared" si="29"/>
        <v>30</v>
      </c>
      <c r="P24">
        <f t="shared" si="29"/>
        <v>25</v>
      </c>
      <c r="Q24">
        <f t="shared" si="29"/>
        <v>0</v>
      </c>
      <c r="R24">
        <f t="shared" si="29"/>
        <v>100</v>
      </c>
      <c r="V24">
        <f t="shared" si="29"/>
        <v>100</v>
      </c>
      <c r="W24">
        <f t="shared" si="29"/>
        <v>0</v>
      </c>
      <c r="Z24">
        <f t="shared" si="29"/>
        <v>80</v>
      </c>
      <c r="AA24">
        <f t="shared" ref="AA24:AB24" si="30">AA11/25*100</f>
        <v>36</v>
      </c>
      <c r="AB24">
        <f t="shared" si="30"/>
        <v>44</v>
      </c>
      <c r="AD24">
        <f t="shared" si="9"/>
        <v>50</v>
      </c>
      <c r="AE24">
        <f t="shared" si="29"/>
        <v>25</v>
      </c>
      <c r="AF24">
        <f t="shared" si="10"/>
        <v>16.666666666666664</v>
      </c>
      <c r="AG24">
        <f t="shared" si="29"/>
        <v>0</v>
      </c>
      <c r="AH24">
        <f t="shared" si="29"/>
        <v>90</v>
      </c>
      <c r="AI24">
        <f t="shared" si="29"/>
        <v>0</v>
      </c>
      <c r="AJ24">
        <f t="shared" si="29"/>
        <v>0</v>
      </c>
      <c r="AK24">
        <f t="shared" si="29"/>
        <v>65</v>
      </c>
      <c r="AL24">
        <f t="shared" si="29"/>
        <v>90</v>
      </c>
      <c r="AM24">
        <f t="shared" si="12"/>
        <v>61.111111111111114</v>
      </c>
      <c r="AN24">
        <f t="shared" si="13"/>
        <v>9.5238095238095237</v>
      </c>
      <c r="AO24">
        <f t="shared" si="14"/>
        <v>15.789473684210526</v>
      </c>
    </row>
    <row r="25" spans="1:41" s="1" customFormat="1">
      <c r="A25" s="1">
        <v>10</v>
      </c>
      <c r="B25">
        <f t="shared" ref="B25:AL25" si="31">B12/20*100</f>
        <v>70</v>
      </c>
      <c r="C25">
        <f t="shared" si="31"/>
        <v>90</v>
      </c>
      <c r="D25"/>
      <c r="E25">
        <f t="shared" si="31"/>
        <v>65</v>
      </c>
      <c r="F25">
        <f t="shared" si="31"/>
        <v>85</v>
      </c>
      <c r="G25">
        <f t="shared" si="31"/>
        <v>80</v>
      </c>
      <c r="H25"/>
      <c r="I25">
        <f t="shared" si="31"/>
        <v>40</v>
      </c>
      <c r="J25">
        <f t="shared" si="31"/>
        <v>75</v>
      </c>
      <c r="K25">
        <f t="shared" si="3"/>
        <v>61.111111111111114</v>
      </c>
      <c r="L25">
        <f t="shared" si="4"/>
        <v>9.5238095238095237</v>
      </c>
      <c r="M25">
        <f t="shared" si="5"/>
        <v>15.789473684210526</v>
      </c>
      <c r="N25">
        <f t="shared" si="31"/>
        <v>75</v>
      </c>
      <c r="O25">
        <f t="shared" si="31"/>
        <v>30</v>
      </c>
      <c r="P25">
        <f t="shared" si="31"/>
        <v>25</v>
      </c>
      <c r="Q25">
        <f t="shared" si="31"/>
        <v>0</v>
      </c>
      <c r="R25">
        <f t="shared" si="31"/>
        <v>100</v>
      </c>
      <c r="S25"/>
      <c r="T25"/>
      <c r="U25"/>
      <c r="V25">
        <f t="shared" si="31"/>
        <v>100</v>
      </c>
      <c r="W25">
        <f t="shared" si="31"/>
        <v>0</v>
      </c>
      <c r="X25"/>
      <c r="Y25"/>
      <c r="Z25">
        <f t="shared" si="31"/>
        <v>80</v>
      </c>
      <c r="AA25">
        <f t="shared" ref="AA25:AB25" si="32">AA12/25*100</f>
        <v>36</v>
      </c>
      <c r="AB25">
        <f t="shared" si="32"/>
        <v>44</v>
      </c>
      <c r="AC25"/>
      <c r="AD25">
        <f t="shared" si="9"/>
        <v>50</v>
      </c>
      <c r="AE25">
        <f t="shared" si="31"/>
        <v>25</v>
      </c>
      <c r="AF25">
        <f t="shared" si="10"/>
        <v>16.666666666666664</v>
      </c>
      <c r="AG25">
        <f t="shared" si="31"/>
        <v>0</v>
      </c>
      <c r="AH25">
        <f t="shared" si="31"/>
        <v>90</v>
      </c>
      <c r="AI25">
        <f t="shared" si="31"/>
        <v>0</v>
      </c>
      <c r="AJ25">
        <f t="shared" si="31"/>
        <v>0</v>
      </c>
      <c r="AK25">
        <f t="shared" si="31"/>
        <v>65</v>
      </c>
      <c r="AL25">
        <f t="shared" si="31"/>
        <v>90</v>
      </c>
      <c r="AM25">
        <f t="shared" si="12"/>
        <v>61.111111111111114</v>
      </c>
      <c r="AN25">
        <f t="shared" si="13"/>
        <v>9.5238095238095237</v>
      </c>
      <c r="AO25">
        <f t="shared" si="14"/>
        <v>15.789473684210526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2017-10-24T12:15:58Z</dcterms:created>
  <dcterms:modified xsi:type="dcterms:W3CDTF">2017-10-24T13:08:32Z</dcterms:modified>
</cp:coreProperties>
</file>